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rdiwiranata/Desktop/Bissmillah S.Pd/"/>
    </mc:Choice>
  </mc:AlternateContent>
  <xr:revisionPtr revIDLastSave="0" documentId="13_ncr:1_{8165B1D3-3A51-3542-ADC3-B8E52FB4D167}" xr6:coauthVersionLast="47" xr6:coauthVersionMax="47" xr10:uidLastSave="{00000000-0000-0000-0000-000000000000}"/>
  <bookViews>
    <workbookView xWindow="0" yWindow="0" windowWidth="25600" windowHeight="16000" activeTab="2" xr2:uid="{CF82F672-FFB5-EF4A-960E-7DEBBD9CB338}"/>
  </bookViews>
  <sheets>
    <sheet name="validasi ahli " sheetId="4" r:id="rId1"/>
    <sheet name="skor angket respon siswa " sheetId="2" r:id="rId2"/>
    <sheet name="skor angket respon guru 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4" l="1"/>
  <c r="C31" i="2"/>
  <c r="I28" i="2"/>
  <c r="F28" i="2"/>
  <c r="C28" i="2"/>
  <c r="F27" i="2"/>
  <c r="L27" i="2"/>
  <c r="K27" i="2"/>
  <c r="J27" i="2"/>
  <c r="I27" i="2"/>
  <c r="H27" i="2"/>
  <c r="G27" i="2"/>
  <c r="E27" i="2"/>
  <c r="D27" i="2"/>
  <c r="C27" i="2"/>
</calcChain>
</file>

<file path=xl/sharedStrings.xml><?xml version="1.0" encoding="utf-8"?>
<sst xmlns="http://schemas.openxmlformats.org/spreadsheetml/2006/main" count="52" uniqueCount="47">
  <si>
    <t xml:space="preserve">ANGKET RESPON SISWA </t>
  </si>
  <si>
    <t xml:space="preserve">No </t>
  </si>
  <si>
    <t>Nama siswa</t>
  </si>
  <si>
    <t xml:space="preserve">Aspek Penilaian </t>
  </si>
  <si>
    <t>Aspek Kepraktisan</t>
  </si>
  <si>
    <t>Aspek Keterbacaan Isi</t>
  </si>
  <si>
    <t xml:space="preserve">Aspek Keefektifan </t>
  </si>
  <si>
    <t>KETIS</t>
  </si>
  <si>
    <t xml:space="preserve">M. AR RAFI SYAHRULLAH </t>
  </si>
  <si>
    <t xml:space="preserve">NAFISAH </t>
  </si>
  <si>
    <t>IZZA</t>
  </si>
  <si>
    <t>AFIKA</t>
  </si>
  <si>
    <t xml:space="preserve">ADINDA </t>
  </si>
  <si>
    <t xml:space="preserve">TINO </t>
  </si>
  <si>
    <t xml:space="preserve">DANIS </t>
  </si>
  <si>
    <t xml:space="preserve">RASYAH </t>
  </si>
  <si>
    <t xml:space="preserve">ADAM </t>
  </si>
  <si>
    <t>AFIQ</t>
  </si>
  <si>
    <t xml:space="preserve">OBBY </t>
  </si>
  <si>
    <t xml:space="preserve">WILDAN </t>
  </si>
  <si>
    <t xml:space="preserve">ISNAINI AGUSTIN </t>
  </si>
  <si>
    <t xml:space="preserve">ELLA </t>
  </si>
  <si>
    <t xml:space="preserve">APRIL </t>
  </si>
  <si>
    <t xml:space="preserve">ADE PUTRI </t>
  </si>
  <si>
    <t xml:space="preserve">VITO </t>
  </si>
  <si>
    <t xml:space="preserve">Total </t>
  </si>
  <si>
    <t>Total skor Perolehan</t>
  </si>
  <si>
    <t xml:space="preserve">Skor maksimal </t>
  </si>
  <si>
    <t xml:space="preserve">Rata - rata nilai persentase </t>
  </si>
  <si>
    <t xml:space="preserve">Nama </t>
  </si>
  <si>
    <t>Aspek Penilaian</t>
  </si>
  <si>
    <t xml:space="preserve">Aspek Penyajian Materi </t>
  </si>
  <si>
    <t xml:space="preserve">Nama Validator </t>
  </si>
  <si>
    <t>Aspek Kurikulum</t>
  </si>
  <si>
    <r>
      <t xml:space="preserve">Aspek Integrasi </t>
    </r>
    <r>
      <rPr>
        <i/>
        <sz val="12"/>
        <color theme="1"/>
        <rFont val="Calibri"/>
        <family val="2"/>
        <scheme val="minor"/>
      </rPr>
      <t>etnosains</t>
    </r>
  </si>
  <si>
    <t xml:space="preserve">Aspek Kebahasaan </t>
  </si>
  <si>
    <t xml:space="preserve">Validasi Ahli </t>
  </si>
  <si>
    <t xml:space="preserve">Fitria Wulandari </t>
  </si>
  <si>
    <t xml:space="preserve">Fitria Eka Wulandari </t>
  </si>
  <si>
    <t>Total</t>
  </si>
  <si>
    <t xml:space="preserve">Total skor perolehan </t>
  </si>
  <si>
    <t xml:space="preserve">Skor Maksimal </t>
  </si>
  <si>
    <t>Nilai persentase (%)</t>
  </si>
  <si>
    <t>Nilai Persentase (%)</t>
  </si>
  <si>
    <t xml:space="preserve">Rata rata persentase </t>
  </si>
  <si>
    <t xml:space="preserve">ASPEK PENILAIAN </t>
  </si>
  <si>
    <t xml:space="preserve">TITIK IRMAWATI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</si>
</sst>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charset val="1"/>
      <scheme val="minor"/>
    </font>
    <font>
      <i/>
      <sz val="12"/>
      <color theme="1"/>
      <name val="Calibri"/>
      <family val="2"/>
      <scheme val="minor"/>
    </font>
    <font>
      <sz val="16"/>
      <color theme="1"/>
      <name val="Calibri"/>
      <family val="2"/>
      <charset val="1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3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1" xfId="0" applyFill="1" applyBorder="1"/>
    <xf numFmtId="0" fontId="0" fillId="2" borderId="1" xfId="0" applyFill="1" applyBorder="1"/>
    <xf numFmtId="0" fontId="0" fillId="6" borderId="1" xfId="0" applyFill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7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10" fontId="0" fillId="0" borderId="1" xfId="0" applyNumberFormat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56784-21D1-724C-8BD9-3E112ECA3ED9}">
  <dimension ref="A1:N11"/>
  <sheetViews>
    <sheetView zoomScale="92" zoomScaleNormal="100" workbookViewId="0">
      <selection activeCell="J21" sqref="J21"/>
    </sheetView>
  </sheetViews>
  <sheetFormatPr baseColWidth="10" defaultRowHeight="16" x14ac:dyDescent="0.2"/>
  <cols>
    <col min="1" max="1" width="5.1640625" customWidth="1"/>
    <col min="2" max="2" width="22" customWidth="1"/>
    <col min="3" max="3" width="7.5" customWidth="1"/>
    <col min="4" max="4" width="7.1640625" customWidth="1"/>
    <col min="5" max="5" width="10.83203125" customWidth="1"/>
  </cols>
  <sheetData>
    <row r="1" spans="1:14" ht="21" x14ac:dyDescent="0.25">
      <c r="A1" s="18" t="s">
        <v>36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21" x14ac:dyDescent="0.25">
      <c r="A2" s="11" t="s">
        <v>1</v>
      </c>
      <c r="B2" s="11" t="s">
        <v>32</v>
      </c>
      <c r="C2" s="19" t="s">
        <v>30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ht="23" customHeight="1" x14ac:dyDescent="0.2">
      <c r="A3" s="11"/>
      <c r="B3" s="11"/>
      <c r="C3" s="13" t="s">
        <v>33</v>
      </c>
      <c r="D3" s="13"/>
      <c r="E3" s="14" t="s">
        <v>31</v>
      </c>
      <c r="F3" s="14"/>
      <c r="G3" s="14"/>
      <c r="H3" s="14"/>
      <c r="I3" s="14"/>
      <c r="J3" s="14"/>
      <c r="K3" s="15" t="s">
        <v>34</v>
      </c>
      <c r="L3" s="15"/>
      <c r="M3" s="16" t="s">
        <v>35</v>
      </c>
      <c r="N3" s="16"/>
    </row>
    <row r="4" spans="1:14" x14ac:dyDescent="0.2">
      <c r="A4" s="11"/>
      <c r="B4" s="11"/>
      <c r="C4" s="8">
        <v>1</v>
      </c>
      <c r="D4" s="8">
        <v>2</v>
      </c>
      <c r="E4" s="9">
        <v>3</v>
      </c>
      <c r="F4" s="9">
        <v>4</v>
      </c>
      <c r="G4" s="9">
        <v>5</v>
      </c>
      <c r="H4" s="9">
        <v>6</v>
      </c>
      <c r="I4" s="9">
        <v>7</v>
      </c>
      <c r="J4" s="9">
        <v>8</v>
      </c>
      <c r="K4" s="1">
        <v>9</v>
      </c>
      <c r="L4" s="1">
        <v>10</v>
      </c>
      <c r="M4" s="10">
        <v>11</v>
      </c>
      <c r="N4" s="10">
        <v>12</v>
      </c>
    </row>
    <row r="5" spans="1:14" x14ac:dyDescent="0.2">
      <c r="A5" s="7">
        <v>1</v>
      </c>
      <c r="B5" s="7" t="s">
        <v>37</v>
      </c>
      <c r="C5" s="6">
        <v>4</v>
      </c>
      <c r="D5" s="6">
        <v>4</v>
      </c>
      <c r="E5" s="6">
        <v>4</v>
      </c>
      <c r="F5" s="6">
        <v>4</v>
      </c>
      <c r="G5" s="6">
        <v>4</v>
      </c>
      <c r="H5" s="6">
        <v>4</v>
      </c>
      <c r="I5" s="6">
        <v>4</v>
      </c>
      <c r="J5" s="6">
        <v>4</v>
      </c>
      <c r="K5" s="6">
        <v>4</v>
      </c>
      <c r="L5" s="6">
        <v>4</v>
      </c>
      <c r="M5" s="6">
        <v>3</v>
      </c>
      <c r="N5" s="6">
        <v>4</v>
      </c>
    </row>
    <row r="6" spans="1:14" x14ac:dyDescent="0.2">
      <c r="A6" s="7">
        <v>2</v>
      </c>
      <c r="B6" s="7" t="s">
        <v>38</v>
      </c>
      <c r="C6" s="6">
        <v>3</v>
      </c>
      <c r="D6" s="6">
        <v>4</v>
      </c>
      <c r="E6" s="6">
        <v>4</v>
      </c>
      <c r="F6" s="6">
        <v>4</v>
      </c>
      <c r="G6" s="6">
        <v>4</v>
      </c>
      <c r="H6" s="6">
        <v>4</v>
      </c>
      <c r="I6" s="6">
        <v>3</v>
      </c>
      <c r="J6" s="6">
        <v>3</v>
      </c>
      <c r="K6" s="6">
        <v>4</v>
      </c>
      <c r="L6" s="6">
        <v>3</v>
      </c>
      <c r="M6" s="6">
        <v>3</v>
      </c>
      <c r="N6" s="6">
        <v>4</v>
      </c>
    </row>
    <row r="7" spans="1:14" x14ac:dyDescent="0.2">
      <c r="A7" s="11" t="s">
        <v>39</v>
      </c>
      <c r="B7" s="11"/>
      <c r="C7" s="6">
        <v>7</v>
      </c>
      <c r="D7" s="6">
        <v>8</v>
      </c>
      <c r="E7" s="6">
        <v>8</v>
      </c>
      <c r="F7" s="6">
        <v>8</v>
      </c>
      <c r="G7" s="6">
        <v>8</v>
      </c>
      <c r="H7" s="6">
        <v>8</v>
      </c>
      <c r="I7" s="6">
        <v>7</v>
      </c>
      <c r="J7" s="6">
        <v>7</v>
      </c>
      <c r="K7" s="6">
        <v>8</v>
      </c>
      <c r="L7" s="6">
        <v>7</v>
      </c>
      <c r="M7" s="6">
        <v>6</v>
      </c>
      <c r="N7" s="6">
        <v>8</v>
      </c>
    </row>
    <row r="8" spans="1:14" x14ac:dyDescent="0.2">
      <c r="A8" s="11" t="s">
        <v>40</v>
      </c>
      <c r="B8" s="11"/>
      <c r="C8" s="13">
        <f>SUM(C7:D7)</f>
        <v>15</v>
      </c>
      <c r="D8" s="13"/>
      <c r="E8" s="14">
        <v>46</v>
      </c>
      <c r="F8" s="14"/>
      <c r="G8" s="14"/>
      <c r="H8" s="14"/>
      <c r="I8" s="14"/>
      <c r="J8" s="14"/>
      <c r="K8" s="15">
        <v>15</v>
      </c>
      <c r="L8" s="15"/>
      <c r="M8" s="16">
        <v>14</v>
      </c>
      <c r="N8" s="16"/>
    </row>
    <row r="9" spans="1:14" x14ac:dyDescent="0.2">
      <c r="A9" s="11" t="s">
        <v>41</v>
      </c>
      <c r="B9" s="11"/>
      <c r="C9" s="13">
        <v>16</v>
      </c>
      <c r="D9" s="13"/>
      <c r="E9" s="14">
        <v>48</v>
      </c>
      <c r="F9" s="14"/>
      <c r="G9" s="14"/>
      <c r="H9" s="14"/>
      <c r="I9" s="14"/>
      <c r="J9" s="14"/>
      <c r="K9" s="15">
        <v>16</v>
      </c>
      <c r="L9" s="15"/>
      <c r="M9" s="16">
        <v>16</v>
      </c>
      <c r="N9" s="16"/>
    </row>
    <row r="10" spans="1:14" x14ac:dyDescent="0.2">
      <c r="A10" s="11" t="s">
        <v>42</v>
      </c>
      <c r="B10" s="11"/>
      <c r="C10" s="12">
        <v>0.9375</v>
      </c>
      <c r="D10" s="11"/>
      <c r="E10" s="12">
        <v>0.95830000000000004</v>
      </c>
      <c r="F10" s="11"/>
      <c r="G10" s="11"/>
      <c r="H10" s="11"/>
      <c r="I10" s="11"/>
      <c r="J10" s="11"/>
      <c r="K10" s="11">
        <v>93.75</v>
      </c>
      <c r="L10" s="11"/>
      <c r="M10" s="17">
        <v>0.875</v>
      </c>
      <c r="N10" s="11"/>
    </row>
    <row r="11" spans="1:14" x14ac:dyDescent="0.2">
      <c r="A11" s="11" t="s">
        <v>44</v>
      </c>
      <c r="B11" s="11"/>
      <c r="C11" s="12">
        <v>0.92830000000000001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</row>
  </sheetData>
  <mergeCells count="26">
    <mergeCell ref="B2:B4"/>
    <mergeCell ref="A2:A4"/>
    <mergeCell ref="A1:N1"/>
    <mergeCell ref="A7:B7"/>
    <mergeCell ref="A8:B8"/>
    <mergeCell ref="C8:D8"/>
    <mergeCell ref="E8:J8"/>
    <mergeCell ref="K8:L8"/>
    <mergeCell ref="M8:N8"/>
    <mergeCell ref="C2:N2"/>
    <mergeCell ref="C3:D3"/>
    <mergeCell ref="E3:J3"/>
    <mergeCell ref="K3:L3"/>
    <mergeCell ref="M3:N3"/>
    <mergeCell ref="A11:B11"/>
    <mergeCell ref="C11:N11"/>
    <mergeCell ref="A9:B9"/>
    <mergeCell ref="C9:D9"/>
    <mergeCell ref="E9:J9"/>
    <mergeCell ref="K9:L9"/>
    <mergeCell ref="M9:N9"/>
    <mergeCell ref="A10:B10"/>
    <mergeCell ref="C10:D10"/>
    <mergeCell ref="E10:J10"/>
    <mergeCell ref="K10:L10"/>
    <mergeCell ref="M10:N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5BCB7-1A02-4E46-B56F-7F6867574111}">
  <dimension ref="A1:L31"/>
  <sheetViews>
    <sheetView topLeftCell="A3" zoomScale="93" workbookViewId="0">
      <selection activeCell="N26" sqref="A1:XFD1048576"/>
    </sheetView>
  </sheetViews>
  <sheetFormatPr baseColWidth="10" defaultRowHeight="16" x14ac:dyDescent="0.2"/>
  <cols>
    <col min="1" max="1" width="5.6640625" customWidth="1"/>
    <col min="2" max="2" width="26.1640625" customWidth="1"/>
    <col min="3" max="3" width="5" customWidth="1"/>
    <col min="4" max="4" width="5.83203125" customWidth="1"/>
    <col min="5" max="5" width="5.33203125" customWidth="1"/>
    <col min="6" max="6" width="6.6640625" customWidth="1"/>
    <col min="7" max="7" width="7.1640625" customWidth="1"/>
    <col min="8" max="8" width="6.83203125" customWidth="1"/>
    <col min="9" max="9" width="5.6640625" customWidth="1"/>
    <col min="10" max="10" width="5.83203125" customWidth="1"/>
    <col min="11" max="11" width="5.6640625" customWidth="1"/>
    <col min="12" max="12" width="6.1640625" customWidth="1"/>
  </cols>
  <sheetData>
    <row r="1" spans="1:12" x14ac:dyDescent="0.2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">
      <c r="A2" s="23" t="s">
        <v>1</v>
      </c>
      <c r="B2" s="23" t="s">
        <v>2</v>
      </c>
      <c r="C2" s="15" t="s">
        <v>3</v>
      </c>
      <c r="D2" s="15"/>
      <c r="E2" s="15"/>
      <c r="F2" s="15"/>
      <c r="G2" s="15"/>
      <c r="H2" s="15"/>
      <c r="I2" s="15"/>
      <c r="J2" s="15"/>
      <c r="K2" s="15"/>
      <c r="L2" s="15"/>
    </row>
    <row r="3" spans="1:12" x14ac:dyDescent="0.2">
      <c r="A3" s="23"/>
      <c r="B3" s="23"/>
      <c r="C3" s="20" t="s">
        <v>4</v>
      </c>
      <c r="D3" s="20"/>
      <c r="E3" s="20"/>
      <c r="F3" s="20" t="s">
        <v>5</v>
      </c>
      <c r="G3" s="20"/>
      <c r="H3" s="20"/>
      <c r="I3" s="20" t="s">
        <v>6</v>
      </c>
      <c r="J3" s="20"/>
      <c r="K3" s="20"/>
      <c r="L3" s="20"/>
    </row>
    <row r="4" spans="1:12" x14ac:dyDescent="0.2">
      <c r="A4" s="23"/>
      <c r="B4" s="23"/>
      <c r="C4" s="2">
        <v>1</v>
      </c>
      <c r="D4" s="2">
        <v>2</v>
      </c>
      <c r="E4" s="2">
        <v>3</v>
      </c>
      <c r="F4" s="2">
        <v>4</v>
      </c>
      <c r="G4" s="2">
        <v>5</v>
      </c>
      <c r="H4" s="2">
        <v>6</v>
      </c>
      <c r="I4" s="2">
        <v>7</v>
      </c>
      <c r="J4" s="2">
        <v>8</v>
      </c>
      <c r="K4" s="2">
        <v>9</v>
      </c>
      <c r="L4" s="2">
        <v>10</v>
      </c>
    </row>
    <row r="5" spans="1:12" x14ac:dyDescent="0.2">
      <c r="A5" s="7">
        <v>1</v>
      </c>
      <c r="B5" s="7" t="s">
        <v>7</v>
      </c>
      <c r="C5" s="7">
        <v>4</v>
      </c>
      <c r="D5" s="7">
        <v>3</v>
      </c>
      <c r="E5" s="7">
        <v>3</v>
      </c>
      <c r="F5" s="7">
        <v>4</v>
      </c>
      <c r="G5" s="7">
        <v>4</v>
      </c>
      <c r="H5" s="7">
        <v>3</v>
      </c>
      <c r="I5" s="7">
        <v>3</v>
      </c>
      <c r="J5" s="7">
        <v>4</v>
      </c>
      <c r="K5" s="7">
        <v>4</v>
      </c>
      <c r="L5" s="7">
        <v>4</v>
      </c>
    </row>
    <row r="6" spans="1:12" x14ac:dyDescent="0.2">
      <c r="A6" s="7">
        <v>2</v>
      </c>
      <c r="B6" s="7" t="s">
        <v>8</v>
      </c>
      <c r="C6" s="7">
        <v>4</v>
      </c>
      <c r="D6" s="7">
        <v>4</v>
      </c>
      <c r="E6" s="7">
        <v>4</v>
      </c>
      <c r="F6" s="7">
        <v>3</v>
      </c>
      <c r="G6" s="7">
        <v>3</v>
      </c>
      <c r="H6" s="7">
        <v>3</v>
      </c>
      <c r="I6" s="7">
        <v>3</v>
      </c>
      <c r="J6" s="7">
        <v>4</v>
      </c>
      <c r="K6" s="7">
        <v>4</v>
      </c>
      <c r="L6" s="7">
        <v>4</v>
      </c>
    </row>
    <row r="7" spans="1:12" x14ac:dyDescent="0.2">
      <c r="A7" s="7">
        <v>3</v>
      </c>
      <c r="B7" s="7" t="s">
        <v>9</v>
      </c>
      <c r="C7" s="7">
        <v>4</v>
      </c>
      <c r="D7" s="7">
        <v>4</v>
      </c>
      <c r="E7" s="7">
        <v>4</v>
      </c>
      <c r="F7" s="7">
        <v>4</v>
      </c>
      <c r="G7" s="7">
        <v>3</v>
      </c>
      <c r="H7" s="7">
        <v>4</v>
      </c>
      <c r="I7" s="7">
        <v>4</v>
      </c>
      <c r="J7" s="7">
        <v>3</v>
      </c>
      <c r="K7" s="7">
        <v>4</v>
      </c>
      <c r="L7" s="7">
        <v>3</v>
      </c>
    </row>
    <row r="8" spans="1:12" x14ac:dyDescent="0.2">
      <c r="A8" s="7">
        <v>4</v>
      </c>
      <c r="B8" s="7" t="s">
        <v>10</v>
      </c>
      <c r="C8" s="7">
        <v>3</v>
      </c>
      <c r="D8" s="7">
        <v>4</v>
      </c>
      <c r="E8" s="7">
        <v>4</v>
      </c>
      <c r="F8" s="7">
        <v>3</v>
      </c>
      <c r="G8" s="7">
        <v>3</v>
      </c>
      <c r="H8" s="7">
        <v>4</v>
      </c>
      <c r="I8" s="7">
        <v>4</v>
      </c>
      <c r="J8" s="7">
        <v>4</v>
      </c>
      <c r="K8" s="7">
        <v>3</v>
      </c>
      <c r="L8" s="7">
        <v>4</v>
      </c>
    </row>
    <row r="9" spans="1:12" x14ac:dyDescent="0.2">
      <c r="A9" s="7">
        <v>5</v>
      </c>
      <c r="B9" s="7" t="s">
        <v>11</v>
      </c>
      <c r="C9" s="7">
        <v>4</v>
      </c>
      <c r="D9" s="7">
        <v>4</v>
      </c>
      <c r="E9" s="7">
        <v>4</v>
      </c>
      <c r="F9" s="7">
        <v>3</v>
      </c>
      <c r="G9" s="7">
        <v>3</v>
      </c>
      <c r="H9" s="7">
        <v>4</v>
      </c>
      <c r="I9" s="7">
        <v>4</v>
      </c>
      <c r="J9" s="7">
        <v>4</v>
      </c>
      <c r="K9" s="7">
        <v>4</v>
      </c>
      <c r="L9" s="7">
        <v>4</v>
      </c>
    </row>
    <row r="10" spans="1:12" x14ac:dyDescent="0.2">
      <c r="A10" s="7">
        <v>6</v>
      </c>
      <c r="B10" s="7" t="s">
        <v>12</v>
      </c>
      <c r="C10" s="7">
        <v>3</v>
      </c>
      <c r="D10" s="7">
        <v>4</v>
      </c>
      <c r="E10" s="7">
        <v>4</v>
      </c>
      <c r="F10" s="7">
        <v>4</v>
      </c>
      <c r="G10" s="7">
        <v>4</v>
      </c>
      <c r="H10" s="7">
        <v>4</v>
      </c>
      <c r="I10" s="7">
        <v>4</v>
      </c>
      <c r="J10" s="7">
        <v>4</v>
      </c>
      <c r="K10" s="7">
        <v>3</v>
      </c>
      <c r="L10" s="7">
        <v>4</v>
      </c>
    </row>
    <row r="11" spans="1:12" x14ac:dyDescent="0.2">
      <c r="A11" s="7">
        <v>7</v>
      </c>
      <c r="B11" s="7" t="s">
        <v>13</v>
      </c>
      <c r="C11" s="7">
        <v>3</v>
      </c>
      <c r="D11" s="7">
        <v>3</v>
      </c>
      <c r="E11" s="7">
        <v>3</v>
      </c>
      <c r="F11" s="7">
        <v>3</v>
      </c>
      <c r="G11" s="7">
        <v>3</v>
      </c>
      <c r="H11" s="7">
        <v>3</v>
      </c>
      <c r="I11" s="7">
        <v>3</v>
      </c>
      <c r="J11" s="7">
        <v>3</v>
      </c>
      <c r="K11" s="7">
        <v>3</v>
      </c>
      <c r="L11" s="7">
        <v>3</v>
      </c>
    </row>
    <row r="12" spans="1:12" x14ac:dyDescent="0.2">
      <c r="A12" s="7">
        <v>8</v>
      </c>
      <c r="B12" s="7" t="s">
        <v>14</v>
      </c>
      <c r="C12" s="7">
        <v>4</v>
      </c>
      <c r="D12" s="7">
        <v>4</v>
      </c>
      <c r="E12" s="7">
        <v>4</v>
      </c>
      <c r="F12" s="7">
        <v>4</v>
      </c>
      <c r="G12" s="7">
        <v>3</v>
      </c>
      <c r="H12" s="7">
        <v>4</v>
      </c>
      <c r="I12" s="7">
        <v>4</v>
      </c>
      <c r="J12" s="7">
        <v>4</v>
      </c>
      <c r="K12" s="7">
        <v>4</v>
      </c>
      <c r="L12" s="7">
        <v>4</v>
      </c>
    </row>
    <row r="13" spans="1:12" x14ac:dyDescent="0.2">
      <c r="A13" s="7">
        <v>9</v>
      </c>
      <c r="B13" s="7" t="s">
        <v>15</v>
      </c>
      <c r="C13" s="7">
        <v>4</v>
      </c>
      <c r="D13" s="7">
        <v>4</v>
      </c>
      <c r="E13" s="7">
        <v>3</v>
      </c>
      <c r="F13" s="7">
        <v>4</v>
      </c>
      <c r="G13" s="7">
        <v>4</v>
      </c>
      <c r="H13" s="7">
        <v>4</v>
      </c>
      <c r="I13" s="7">
        <v>4</v>
      </c>
      <c r="J13" s="7">
        <v>4</v>
      </c>
      <c r="K13" s="7">
        <v>4</v>
      </c>
      <c r="L13" s="7">
        <v>4</v>
      </c>
    </row>
    <row r="14" spans="1:12" x14ac:dyDescent="0.2">
      <c r="A14" s="7">
        <v>10</v>
      </c>
      <c r="B14" s="7" t="s">
        <v>16</v>
      </c>
      <c r="C14" s="7">
        <v>4</v>
      </c>
      <c r="D14" s="7">
        <v>4</v>
      </c>
      <c r="E14" s="7">
        <v>4</v>
      </c>
      <c r="F14" s="7">
        <v>4</v>
      </c>
      <c r="G14" s="7">
        <v>4</v>
      </c>
      <c r="H14" s="7">
        <v>4</v>
      </c>
      <c r="I14" s="7">
        <v>4</v>
      </c>
      <c r="J14" s="7">
        <v>3</v>
      </c>
      <c r="K14" s="7">
        <v>4</v>
      </c>
      <c r="L14" s="7">
        <v>3</v>
      </c>
    </row>
    <row r="15" spans="1:12" x14ac:dyDescent="0.2">
      <c r="A15" s="7">
        <v>11</v>
      </c>
      <c r="B15" s="7" t="s">
        <v>17</v>
      </c>
      <c r="C15" s="7">
        <v>3</v>
      </c>
      <c r="D15" s="7">
        <v>4</v>
      </c>
      <c r="E15" s="7">
        <v>4</v>
      </c>
      <c r="F15" s="7">
        <v>3</v>
      </c>
      <c r="G15" s="7">
        <v>3</v>
      </c>
      <c r="H15" s="7">
        <v>4</v>
      </c>
      <c r="I15" s="7">
        <v>4</v>
      </c>
      <c r="J15" s="7">
        <v>3</v>
      </c>
      <c r="K15" s="7">
        <v>4</v>
      </c>
      <c r="L15" s="7">
        <v>4</v>
      </c>
    </row>
    <row r="16" spans="1:12" x14ac:dyDescent="0.2">
      <c r="A16" s="7">
        <v>12</v>
      </c>
      <c r="B16" s="7" t="s">
        <v>18</v>
      </c>
      <c r="C16" s="7">
        <v>3</v>
      </c>
      <c r="D16" s="7">
        <v>4</v>
      </c>
      <c r="E16" s="7">
        <v>3</v>
      </c>
      <c r="F16" s="7">
        <v>4</v>
      </c>
      <c r="G16" s="7">
        <v>4</v>
      </c>
      <c r="H16" s="7">
        <v>3</v>
      </c>
      <c r="I16" s="7">
        <v>4</v>
      </c>
      <c r="J16" s="7">
        <v>4</v>
      </c>
      <c r="K16" s="7">
        <v>4</v>
      </c>
      <c r="L16" s="7">
        <v>4</v>
      </c>
    </row>
    <row r="17" spans="1:12" x14ac:dyDescent="0.2">
      <c r="A17" s="7">
        <v>13</v>
      </c>
      <c r="B17" s="7" t="s">
        <v>19</v>
      </c>
      <c r="C17" s="7">
        <v>3</v>
      </c>
      <c r="D17" s="7">
        <v>4</v>
      </c>
      <c r="E17" s="7">
        <v>4</v>
      </c>
      <c r="F17" s="7">
        <v>4</v>
      </c>
      <c r="G17" s="7">
        <v>4</v>
      </c>
      <c r="H17" s="7">
        <v>4</v>
      </c>
      <c r="I17" s="7">
        <v>4</v>
      </c>
      <c r="J17" s="7">
        <v>4</v>
      </c>
      <c r="K17" s="7">
        <v>4</v>
      </c>
      <c r="L17" s="7">
        <v>3</v>
      </c>
    </row>
    <row r="18" spans="1:12" x14ac:dyDescent="0.2">
      <c r="A18" s="7">
        <v>14</v>
      </c>
      <c r="B18" s="7" t="s">
        <v>20</v>
      </c>
      <c r="C18" s="7">
        <v>3</v>
      </c>
      <c r="D18" s="7">
        <v>4</v>
      </c>
      <c r="E18" s="7">
        <v>4</v>
      </c>
      <c r="F18" s="7">
        <v>4</v>
      </c>
      <c r="G18" s="7">
        <v>4</v>
      </c>
      <c r="H18" s="7">
        <v>3</v>
      </c>
      <c r="I18" s="7">
        <v>4</v>
      </c>
      <c r="J18" s="7">
        <v>4</v>
      </c>
      <c r="K18" s="7">
        <v>4</v>
      </c>
      <c r="L18" s="7">
        <v>4</v>
      </c>
    </row>
    <row r="19" spans="1:12" x14ac:dyDescent="0.2">
      <c r="A19" s="7">
        <v>15</v>
      </c>
      <c r="B19" s="7" t="s">
        <v>21</v>
      </c>
      <c r="C19" s="7">
        <v>4</v>
      </c>
      <c r="D19" s="7">
        <v>3</v>
      </c>
      <c r="E19" s="7">
        <v>4</v>
      </c>
      <c r="F19" s="7">
        <v>3</v>
      </c>
      <c r="G19" s="7">
        <v>4</v>
      </c>
      <c r="H19" s="7">
        <v>3</v>
      </c>
      <c r="I19" s="7">
        <v>4</v>
      </c>
      <c r="J19" s="7">
        <v>4</v>
      </c>
      <c r="K19" s="7">
        <v>4</v>
      </c>
      <c r="L19" s="7">
        <v>4</v>
      </c>
    </row>
    <row r="20" spans="1:12" x14ac:dyDescent="0.2">
      <c r="A20" s="7">
        <v>16</v>
      </c>
      <c r="B20" s="7" t="s">
        <v>22</v>
      </c>
      <c r="C20" s="7">
        <v>4</v>
      </c>
      <c r="D20" s="7">
        <v>4</v>
      </c>
      <c r="E20" s="7">
        <v>4</v>
      </c>
      <c r="F20" s="7">
        <v>4</v>
      </c>
      <c r="G20" s="7">
        <v>3</v>
      </c>
      <c r="H20" s="7">
        <v>4</v>
      </c>
      <c r="I20" s="7">
        <v>3</v>
      </c>
      <c r="J20" s="7">
        <v>4</v>
      </c>
      <c r="K20" s="7">
        <v>4</v>
      </c>
      <c r="L20" s="7">
        <v>4</v>
      </c>
    </row>
    <row r="21" spans="1:12" x14ac:dyDescent="0.2">
      <c r="A21" s="7">
        <v>17</v>
      </c>
      <c r="B21" s="7"/>
      <c r="C21" s="7">
        <v>4</v>
      </c>
      <c r="D21" s="7">
        <v>4</v>
      </c>
      <c r="E21" s="7">
        <v>3</v>
      </c>
      <c r="F21" s="7">
        <v>3</v>
      </c>
      <c r="G21" s="7">
        <v>4</v>
      </c>
      <c r="H21" s="7">
        <v>4</v>
      </c>
      <c r="I21" s="7">
        <v>4</v>
      </c>
      <c r="J21" s="7">
        <v>4</v>
      </c>
      <c r="K21" s="7">
        <v>4</v>
      </c>
      <c r="L21" s="7">
        <v>4</v>
      </c>
    </row>
    <row r="22" spans="1:12" x14ac:dyDescent="0.2">
      <c r="A22" s="7">
        <v>18</v>
      </c>
      <c r="B22" s="7"/>
      <c r="C22" s="7">
        <v>4</v>
      </c>
      <c r="D22" s="7">
        <v>4</v>
      </c>
      <c r="E22" s="7">
        <v>3</v>
      </c>
      <c r="F22" s="7">
        <v>3</v>
      </c>
      <c r="G22" s="7">
        <v>4</v>
      </c>
      <c r="H22" s="7">
        <v>4</v>
      </c>
      <c r="I22" s="7">
        <v>4</v>
      </c>
      <c r="J22" s="7">
        <v>3</v>
      </c>
      <c r="K22" s="7">
        <v>3</v>
      </c>
      <c r="L22" s="7">
        <v>3</v>
      </c>
    </row>
    <row r="23" spans="1:12" x14ac:dyDescent="0.2">
      <c r="A23" s="7">
        <v>19</v>
      </c>
      <c r="B23" s="7"/>
      <c r="C23" s="7">
        <v>3</v>
      </c>
      <c r="D23" s="7">
        <v>3</v>
      </c>
      <c r="E23" s="7">
        <v>4</v>
      </c>
      <c r="F23" s="7">
        <v>4</v>
      </c>
      <c r="G23" s="7">
        <v>4</v>
      </c>
      <c r="H23" s="7">
        <v>4</v>
      </c>
      <c r="I23" s="7">
        <v>4</v>
      </c>
      <c r="J23" s="7">
        <v>3</v>
      </c>
      <c r="K23" s="7">
        <v>3</v>
      </c>
      <c r="L23" s="7">
        <v>3</v>
      </c>
    </row>
    <row r="24" spans="1:12" x14ac:dyDescent="0.2">
      <c r="A24" s="7">
        <v>20</v>
      </c>
      <c r="B24" s="7" t="s">
        <v>23</v>
      </c>
      <c r="C24" s="7">
        <v>4</v>
      </c>
      <c r="D24" s="7">
        <v>4</v>
      </c>
      <c r="E24" s="7">
        <v>4</v>
      </c>
      <c r="F24" s="7">
        <v>3</v>
      </c>
      <c r="G24" s="7">
        <v>4</v>
      </c>
      <c r="H24" s="7">
        <v>4</v>
      </c>
      <c r="I24" s="7">
        <v>4</v>
      </c>
      <c r="J24" s="7">
        <v>3</v>
      </c>
      <c r="K24" s="7">
        <v>4</v>
      </c>
      <c r="L24" s="7">
        <v>4</v>
      </c>
    </row>
    <row r="25" spans="1:12" x14ac:dyDescent="0.2">
      <c r="A25" s="7">
        <v>21</v>
      </c>
      <c r="B25" s="7" t="s">
        <v>24</v>
      </c>
      <c r="C25" s="7">
        <v>4</v>
      </c>
      <c r="D25" s="7">
        <v>4</v>
      </c>
      <c r="E25" s="7">
        <v>4</v>
      </c>
      <c r="F25" s="7">
        <v>4</v>
      </c>
      <c r="G25" s="7">
        <v>3</v>
      </c>
      <c r="H25" s="7">
        <v>3</v>
      </c>
      <c r="I25" s="7">
        <v>4</v>
      </c>
      <c r="J25" s="7">
        <v>4</v>
      </c>
      <c r="K25" s="7">
        <v>4</v>
      </c>
      <c r="L25" s="7">
        <v>4</v>
      </c>
    </row>
    <row r="26" spans="1:12" x14ac:dyDescent="0.2">
      <c r="A26" s="7">
        <v>22</v>
      </c>
      <c r="B26" s="7"/>
      <c r="C26" s="7">
        <v>4</v>
      </c>
      <c r="D26" s="7">
        <v>4</v>
      </c>
      <c r="E26" s="7">
        <v>4</v>
      </c>
      <c r="F26" s="7">
        <v>3</v>
      </c>
      <c r="G26" s="7">
        <v>4</v>
      </c>
      <c r="H26" s="7">
        <v>4</v>
      </c>
      <c r="I26" s="7">
        <v>3</v>
      </c>
      <c r="J26" s="7">
        <v>4</v>
      </c>
      <c r="K26" s="7">
        <v>4</v>
      </c>
      <c r="L26" s="7">
        <v>4</v>
      </c>
    </row>
    <row r="27" spans="1:12" x14ac:dyDescent="0.2">
      <c r="A27" s="11" t="s">
        <v>25</v>
      </c>
      <c r="B27" s="11"/>
      <c r="C27" s="3">
        <f t="shared" ref="C27:L27" si="0">SUM(C5:C26)</f>
        <v>80</v>
      </c>
      <c r="D27" s="3">
        <f t="shared" si="0"/>
        <v>84</v>
      </c>
      <c r="E27" s="3">
        <f t="shared" si="0"/>
        <v>82</v>
      </c>
      <c r="F27" s="4">
        <f t="shared" si="0"/>
        <v>78</v>
      </c>
      <c r="G27" s="4">
        <f t="shared" si="0"/>
        <v>79</v>
      </c>
      <c r="H27" s="4">
        <f t="shared" si="0"/>
        <v>81</v>
      </c>
      <c r="I27" s="5">
        <f t="shared" si="0"/>
        <v>83</v>
      </c>
      <c r="J27" s="5">
        <f t="shared" si="0"/>
        <v>81</v>
      </c>
      <c r="K27" s="5">
        <f t="shared" si="0"/>
        <v>83</v>
      </c>
      <c r="L27" s="5">
        <f t="shared" si="0"/>
        <v>82</v>
      </c>
    </row>
    <row r="28" spans="1:12" x14ac:dyDescent="0.2">
      <c r="A28" s="11" t="s">
        <v>26</v>
      </c>
      <c r="B28" s="11"/>
      <c r="C28" s="20">
        <f>SUM(C27:E27)</f>
        <v>246</v>
      </c>
      <c r="D28" s="20"/>
      <c r="E28" s="20"/>
      <c r="F28" s="21">
        <f>SUM(F27:H27)</f>
        <v>238</v>
      </c>
      <c r="G28" s="21"/>
      <c r="H28" s="21"/>
      <c r="I28" s="22">
        <f>SUM(I27:L27)</f>
        <v>329</v>
      </c>
      <c r="J28" s="22"/>
      <c r="K28" s="22"/>
      <c r="L28" s="22"/>
    </row>
    <row r="29" spans="1:12" x14ac:dyDescent="0.2">
      <c r="A29" s="11" t="s">
        <v>27</v>
      </c>
      <c r="B29" s="11"/>
      <c r="C29" s="11">
        <v>264</v>
      </c>
      <c r="D29" s="11"/>
      <c r="E29" s="11"/>
      <c r="F29" s="11">
        <v>264</v>
      </c>
      <c r="G29" s="11"/>
      <c r="H29" s="11"/>
      <c r="I29" s="11">
        <v>352</v>
      </c>
      <c r="J29" s="11"/>
      <c r="K29" s="11"/>
      <c r="L29" s="11"/>
    </row>
    <row r="30" spans="1:12" x14ac:dyDescent="0.2">
      <c r="A30" s="11" t="s">
        <v>43</v>
      </c>
      <c r="B30" s="11"/>
      <c r="C30" s="12">
        <v>0.93179999999999996</v>
      </c>
      <c r="D30" s="12"/>
      <c r="E30" s="12"/>
      <c r="F30" s="12">
        <v>0.90149999999999997</v>
      </c>
      <c r="G30" s="11"/>
      <c r="H30" s="11"/>
      <c r="I30" s="12">
        <v>0.93459999999999999</v>
      </c>
      <c r="J30" s="11"/>
      <c r="K30" s="11"/>
      <c r="L30" s="11"/>
    </row>
    <row r="31" spans="1:12" x14ac:dyDescent="0.2">
      <c r="A31" s="11" t="s">
        <v>28</v>
      </c>
      <c r="B31" s="11"/>
      <c r="C31" s="12">
        <f>AVERAGE(C30:L30)</f>
        <v>0.92263333333333331</v>
      </c>
      <c r="D31" s="11"/>
      <c r="E31" s="11"/>
      <c r="F31" s="11"/>
      <c r="G31" s="11"/>
      <c r="H31" s="11"/>
      <c r="I31" s="11"/>
      <c r="J31" s="11"/>
      <c r="K31" s="11"/>
      <c r="L31" s="11"/>
    </row>
  </sheetData>
  <mergeCells count="22">
    <mergeCell ref="C2:L2"/>
    <mergeCell ref="C3:E3"/>
    <mergeCell ref="F3:H3"/>
    <mergeCell ref="I3:L3"/>
    <mergeCell ref="A1:L1"/>
    <mergeCell ref="B2:B4"/>
    <mergeCell ref="A2:A4"/>
    <mergeCell ref="A27:B27"/>
    <mergeCell ref="A28:B28"/>
    <mergeCell ref="C28:E28"/>
    <mergeCell ref="F28:H28"/>
    <mergeCell ref="I28:L28"/>
    <mergeCell ref="A31:B31"/>
    <mergeCell ref="C31:L31"/>
    <mergeCell ref="A29:B29"/>
    <mergeCell ref="C29:E29"/>
    <mergeCell ref="F29:H29"/>
    <mergeCell ref="I29:L29"/>
    <mergeCell ref="A30:B30"/>
    <mergeCell ref="C30:E30"/>
    <mergeCell ref="F30:H30"/>
    <mergeCell ref="I30:L30"/>
  </mergeCells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DBC5F-AE22-5F4A-9347-D1062D106171}">
  <dimension ref="A2:L7"/>
  <sheetViews>
    <sheetView tabSelected="1" workbookViewId="0">
      <selection activeCell="C2" sqref="A2:XFD7"/>
    </sheetView>
  </sheetViews>
  <sheetFormatPr baseColWidth="10" defaultRowHeight="16" x14ac:dyDescent="0.2"/>
  <cols>
    <col min="1" max="1" width="7.83203125" customWidth="1"/>
    <col min="2" max="2" width="21.6640625" customWidth="1"/>
  </cols>
  <sheetData>
    <row r="2" spans="1:12" x14ac:dyDescent="0.2">
      <c r="A2" s="11" t="s">
        <v>1</v>
      </c>
      <c r="B2" s="11" t="s">
        <v>29</v>
      </c>
      <c r="C2" s="11" t="s">
        <v>45</v>
      </c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2">
      <c r="A3" s="11"/>
      <c r="B3" s="11"/>
      <c r="C3" s="3">
        <v>1</v>
      </c>
      <c r="D3" s="3">
        <v>2</v>
      </c>
      <c r="E3" s="3">
        <v>3</v>
      </c>
      <c r="F3" s="3">
        <v>4</v>
      </c>
      <c r="G3" s="3">
        <v>5</v>
      </c>
      <c r="H3" s="3">
        <v>6</v>
      </c>
      <c r="I3" s="3">
        <v>7</v>
      </c>
      <c r="J3" s="3">
        <v>8</v>
      </c>
      <c r="K3" s="3">
        <v>9</v>
      </c>
      <c r="L3" s="3">
        <v>10</v>
      </c>
    </row>
    <row r="4" spans="1:12" x14ac:dyDescent="0.2">
      <c r="A4" s="7">
        <v>1</v>
      </c>
      <c r="B4" s="7" t="s">
        <v>46</v>
      </c>
      <c r="C4" s="7">
        <v>4</v>
      </c>
      <c r="D4" s="7">
        <v>4</v>
      </c>
      <c r="E4" s="7">
        <v>4</v>
      </c>
      <c r="F4" s="7">
        <v>3</v>
      </c>
      <c r="G4" s="7">
        <v>4</v>
      </c>
      <c r="H4" s="7">
        <v>4</v>
      </c>
      <c r="I4" s="7">
        <v>4</v>
      </c>
      <c r="J4" s="7">
        <v>3</v>
      </c>
      <c r="K4" s="7">
        <v>4</v>
      </c>
      <c r="L4" s="7">
        <v>4</v>
      </c>
    </row>
    <row r="5" spans="1:12" x14ac:dyDescent="0.2">
      <c r="A5" s="11" t="s">
        <v>25</v>
      </c>
      <c r="B5" s="11"/>
      <c r="C5" s="11">
        <v>38</v>
      </c>
      <c r="D5" s="11"/>
      <c r="E5" s="11"/>
      <c r="F5" s="11"/>
      <c r="G5" s="11"/>
      <c r="H5" s="11"/>
      <c r="I5" s="11"/>
      <c r="J5" s="11"/>
      <c r="K5" s="11"/>
      <c r="L5" s="11"/>
    </row>
    <row r="6" spans="1:12" x14ac:dyDescent="0.2">
      <c r="A6" s="11" t="s">
        <v>41</v>
      </c>
      <c r="B6" s="11"/>
      <c r="C6" s="11">
        <v>40</v>
      </c>
      <c r="D6" s="11"/>
      <c r="E6" s="11"/>
      <c r="F6" s="11"/>
      <c r="G6" s="11"/>
      <c r="H6" s="11"/>
      <c r="I6" s="11"/>
      <c r="J6" s="11"/>
      <c r="K6" s="11"/>
      <c r="L6" s="11"/>
    </row>
    <row r="7" spans="1:12" x14ac:dyDescent="0.2">
      <c r="A7" s="11" t="s">
        <v>43</v>
      </c>
      <c r="B7" s="11"/>
      <c r="C7" s="17">
        <v>0.95</v>
      </c>
      <c r="D7" s="11"/>
      <c r="E7" s="11"/>
      <c r="F7" s="11"/>
      <c r="G7" s="11"/>
      <c r="H7" s="11"/>
      <c r="I7" s="11"/>
      <c r="J7" s="11"/>
      <c r="K7" s="11"/>
      <c r="L7" s="11"/>
    </row>
  </sheetData>
  <mergeCells count="9">
    <mergeCell ref="A7:B7"/>
    <mergeCell ref="C7:L7"/>
    <mergeCell ref="C2:L2"/>
    <mergeCell ref="B2:B3"/>
    <mergeCell ref="A2:A3"/>
    <mergeCell ref="A5:B5"/>
    <mergeCell ref="C5:L5"/>
    <mergeCell ref="A6:B6"/>
    <mergeCell ref="C6:L6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Lembar kerja</vt:lpstr>
      </vt:variant>
      <vt:variant>
        <vt:i4>3</vt:i4>
      </vt:variant>
    </vt:vector>
  </HeadingPairs>
  <TitlesOfParts>
    <vt:vector size="3" baseType="lpstr">
      <vt:lpstr>validasi ahli </vt:lpstr>
      <vt:lpstr>skor angket respon siswa </vt:lpstr>
      <vt:lpstr>skor angket respon guru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agista15.sania@gmail.com</dc:creator>
  <cp:lastModifiedBy>agista15.sania@gmail.com</cp:lastModifiedBy>
  <dcterms:created xsi:type="dcterms:W3CDTF">2026-01-17T05:21:31Z</dcterms:created>
  <dcterms:modified xsi:type="dcterms:W3CDTF">2026-02-10T05:42:04Z</dcterms:modified>
</cp:coreProperties>
</file>